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Лавочкина 2" sheetId="1" r:id="rId1"/>
  </sheets>
  <externalReferences>
    <externalReference r:id="rId2"/>
  </externalReferences>
  <definedNames>
    <definedName name="Z_6E36EA37_049E_4FAE_B719_2847CD16F858_.wvu.Cols" localSheetId="0" hidden="1">'Лавочкина 2'!#REF!,'Лавочкина 2'!#REF!</definedName>
    <definedName name="Z_6E36EA37_049E_4FAE_B719_2847CD16F858_.wvu.Rows" localSheetId="0" hidden="1">'Лавочкина 2'!$42:$45</definedName>
    <definedName name="Z_73C0D023_21BD_4441_8EFA_957546C15799_.wvu.Cols" localSheetId="0" hidden="1">'Лавочкина 2'!#REF!,'Лавочкина 2'!#REF!</definedName>
    <definedName name="Z_73C0D023_21BD_4441_8EFA_957546C15799_.wvu.Rows" localSheetId="0" hidden="1">'Лавочкина 2'!$42:$45</definedName>
    <definedName name="_xlnm.Print_Area" localSheetId="0">'Лавочкина 2'!$A$1:$K$60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58" i="1" s="1"/>
  <c r="E3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<sst xmlns="http://schemas.openxmlformats.org/spreadsheetml/2006/main" count="62" uniqueCount="53">
  <si>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</si>
  <si>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</si>
  <si>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</si>
  <si>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</si>
  <si>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</si>
  <si>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</si>
  <si>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</si>
  <si>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</si>
  <si>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</si>
  <si>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</si>
  <si>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</si>
  <si>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</si>
  <si>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</si>
  <si>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</si>
  <si>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</si>
  <si>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</si>
  <si>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</si>
  <si>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</si>
  <si>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</si>
  <si>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</si>
  <si>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</si>
  <si>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</si>
  <si>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</si>
  <si>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</si>
  <si>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</si>
  <si>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</si>
  <si>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</si>
  <si>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</si>
  <si>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</si>
  <si>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</si>
  <si>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</si>
  <si>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</si>
  <si>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</si>
  <si>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</si>
  <si>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</si>
  <si>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</si>
  <si>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</si>
  <si>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</si>
  <si>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Лавочкина 2</t>
  </si>
  <si>
    <t>в управлении с 01.03.2011г</t>
  </si>
  <si>
    <t>задолженность с нарастающим итогом с -01.03.2011г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</si>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</sst>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2">
          <cell r="W12">
            <v>15730.663139217379</v>
          </cell>
        </row>
        <row r="136">
          <cell r="W136">
            <v>3671.4443096547921</v>
          </cell>
          <cell r="X136">
            <v>739.06293937048099</v>
          </cell>
          <cell r="Y136">
            <v>224.4</v>
          </cell>
          <cell r="AA136">
            <v>0</v>
          </cell>
          <cell r="AI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X136">
            <v>8809.5000386372867</v>
          </cell>
          <cell r="BB136">
            <v>0</v>
          </cell>
          <cell r="BC136">
            <v>486.72500000000002</v>
          </cell>
          <cell r="BD136">
            <v>0</v>
          </cell>
          <cell r="BN136">
            <v>8806.5</v>
          </cell>
          <cell r="BO136">
            <v>10094</v>
          </cell>
          <cell r="BP136">
            <v>0</v>
          </cell>
          <cell r="BQ136">
            <v>0</v>
          </cell>
          <cell r="CN136">
            <v>8853.2949337206974</v>
          </cell>
          <cell r="CO136">
            <v>1820.7115717175309</v>
          </cell>
          <cell r="CP136">
            <v>9.0678000000000001</v>
          </cell>
          <cell r="DE136">
            <v>8126.3687172948867</v>
          </cell>
          <cell r="DS136">
            <v>52709.525812365333</v>
          </cell>
          <cell r="DT136">
            <v>10769.562299964229</v>
          </cell>
          <cell r="DU136">
            <v>36321.883999999998</v>
          </cell>
          <cell r="DW136">
            <v>0</v>
          </cell>
          <cell r="DX136">
            <v>0</v>
          </cell>
          <cell r="EC136">
            <v>0</v>
          </cell>
          <cell r="EL136">
            <v>48812.790733829446</v>
          </cell>
          <cell r="EU136">
            <v>71132.742441964423</v>
          </cell>
          <cell r="EV136">
            <v>16259.870643504459</v>
          </cell>
          <cell r="EW136">
            <v>177.786</v>
          </cell>
          <cell r="FH136">
            <v>56778.096441891139</v>
          </cell>
          <cell r="FM136">
            <v>67804.488169410542</v>
          </cell>
          <cell r="FN136">
            <v>20406.16197490149</v>
          </cell>
          <cell r="FO136">
            <v>5.1103771945067742E-13</v>
          </cell>
          <cell r="FU136">
            <v>53707.536724326412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85546875" style="1" customWidth="1"/>
    <col min="7" max="7" width="16.140625" style="1" customWidth="1"/>
    <col min="8" max="8" width="8.42578125" style="1" customWidth="1"/>
    <col min="9" max="16384" width="9.140625" style="1"/>
  </cols>
  <sheetData>
    <row r="1" spans="1:7" ht="18" customHeight="1" x14ac:dyDescent="0.2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">
      <c r="A5" s="41" t="s">
        <v>3</v>
      </c>
      <c r="B5" s="42"/>
      <c r="C5" s="42"/>
      <c r="D5" s="4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75" x14ac:dyDescent="0.25">
      <c r="A9" s="55" t="s">
        <v>8</v>
      </c>
      <c r="B9" s="56"/>
      <c r="C9" s="56"/>
      <c r="D9" s="57"/>
      <c r="E9" s="17">
        <f>SUM(E10:E14)</f>
        <v>1620369.04</v>
      </c>
      <c r="F9" s="17">
        <f t="shared" ref="F9:G9" si="0">SUM(F10:F14)</f>
        <v>1516390.83</v>
      </c>
      <c r="G9" s="17">
        <f t="shared" si="0"/>
        <v>604732.49</v>
      </c>
    </row>
    <row r="10" spans="1:7" ht="13.15" customHeight="1" x14ac:dyDescent="0.25">
      <c r="A10" s="43" t="s">
        <v>9</v>
      </c>
      <c r="B10" s="44"/>
      <c r="C10" s="44"/>
      <c r="D10" s="45"/>
      <c r="E10" s="18">
        <v>765766.71</v>
      </c>
      <c r="F10" s="18">
        <v>755589.12</v>
      </c>
      <c r="G10" s="19">
        <v>247343.55</v>
      </c>
    </row>
    <row r="11" spans="1:7" ht="14.45" customHeight="1" x14ac:dyDescent="0.25">
      <c r="A11" s="43" t="s">
        <v>10</v>
      </c>
      <c r="B11" s="44"/>
      <c r="C11" s="44"/>
      <c r="D11" s="45"/>
      <c r="E11" s="18">
        <v>315927.84999999998</v>
      </c>
      <c r="F11" s="18">
        <v>286458.45</v>
      </c>
      <c r="G11" s="19">
        <v>142815.35</v>
      </c>
    </row>
    <row r="12" spans="1:7" ht="13.9" customHeight="1" x14ac:dyDescent="0.25">
      <c r="A12" s="43" t="s">
        <v>11</v>
      </c>
      <c r="B12" s="44"/>
      <c r="C12" s="44"/>
      <c r="D12" s="45"/>
      <c r="E12" s="18">
        <v>89561.24</v>
      </c>
      <c r="F12" s="18">
        <v>72969.490000000005</v>
      </c>
      <c r="G12" s="19">
        <v>29309.77</v>
      </c>
    </row>
    <row r="13" spans="1:7" ht="13.5" customHeight="1" x14ac:dyDescent="0.25">
      <c r="A13" s="43" t="s">
        <v>12</v>
      </c>
      <c r="B13" s="44"/>
      <c r="C13" s="44"/>
      <c r="D13" s="45"/>
      <c r="E13" s="18">
        <v>105006.43</v>
      </c>
      <c r="F13" s="18">
        <v>84883.53</v>
      </c>
      <c r="G13" s="19">
        <v>30426.52</v>
      </c>
    </row>
    <row r="14" spans="1:7" ht="14.45" customHeight="1" x14ac:dyDescent="0.25">
      <c r="A14" s="36" t="s">
        <v>13</v>
      </c>
      <c r="B14" s="36"/>
      <c r="C14" s="36"/>
      <c r="D14" s="36"/>
      <c r="E14" s="18">
        <v>344106.81</v>
      </c>
      <c r="F14" s="18">
        <v>316490.23999999999</v>
      </c>
      <c r="G14" s="19">
        <v>154837.29999999999</v>
      </c>
    </row>
    <row r="15" spans="1:7" ht="15.75" x14ac:dyDescent="0.25">
      <c r="A15" s="46" t="s">
        <v>41</v>
      </c>
      <c r="B15" s="47"/>
      <c r="C15" s="47"/>
      <c r="D15" s="48"/>
      <c r="E15" s="17">
        <f>SUM(E16:E19)</f>
        <v>815310.85</v>
      </c>
      <c r="F15" s="17">
        <f t="shared" ref="F15:G15" si="1">SUM(F16:F19)</f>
        <v>791230.65000000014</v>
      </c>
      <c r="G15" s="17">
        <f t="shared" si="1"/>
        <v>204124.62000000002</v>
      </c>
    </row>
    <row r="16" spans="1:7" ht="33.6" customHeight="1" x14ac:dyDescent="0.25">
      <c r="A16" s="49" t="s">
        <v>45</v>
      </c>
      <c r="B16" s="50"/>
      <c r="C16" s="50"/>
      <c r="D16" s="51"/>
      <c r="E16" s="18">
        <v>754504.22</v>
      </c>
      <c r="F16" s="18">
        <v>737630.05</v>
      </c>
      <c r="G16" s="19">
        <v>196918.88</v>
      </c>
    </row>
    <row r="17" spans="1:13" ht="15.75" x14ac:dyDescent="0.25">
      <c r="A17" s="36" t="s">
        <v>46</v>
      </c>
      <c r="B17" s="36"/>
      <c r="C17" s="36"/>
      <c r="D17" s="36"/>
      <c r="E17" s="18">
        <v>3052.26</v>
      </c>
      <c r="F17" s="18">
        <v>2648.06</v>
      </c>
      <c r="G17" s="19">
        <v>404.2</v>
      </c>
    </row>
    <row r="18" spans="1:13" ht="15.75" x14ac:dyDescent="0.25">
      <c r="A18" s="36" t="s">
        <v>47</v>
      </c>
      <c r="B18" s="36"/>
      <c r="C18" s="36"/>
      <c r="D18" s="36"/>
      <c r="E18" s="18"/>
      <c r="F18" s="18"/>
      <c r="G18" s="19"/>
    </row>
    <row r="19" spans="1:13" ht="15.75" x14ac:dyDescent="0.25">
      <c r="A19" s="36" t="s">
        <v>48</v>
      </c>
      <c r="B19" s="36"/>
      <c r="C19" s="36"/>
      <c r="D19" s="36"/>
      <c r="E19" s="18">
        <v>57754.37</v>
      </c>
      <c r="F19" s="18">
        <v>50952.54</v>
      </c>
      <c r="G19" s="19">
        <v>6801.54</v>
      </c>
    </row>
    <row r="20" spans="1:13" ht="15.75" x14ac:dyDescent="0.25">
      <c r="A20" s="58" t="s">
        <v>14</v>
      </c>
      <c r="B20" s="58"/>
      <c r="C20" s="58"/>
      <c r="D20" s="58"/>
      <c r="E20" s="18"/>
      <c r="F20" s="18"/>
      <c r="G20" s="19"/>
    </row>
    <row r="21" spans="1:13" ht="15.75" x14ac:dyDescent="0.25">
      <c r="A21" s="36" t="s">
        <v>15</v>
      </c>
      <c r="B21" s="36"/>
      <c r="C21" s="36"/>
      <c r="D21" s="36"/>
      <c r="E21" s="18">
        <v>5821.2</v>
      </c>
      <c r="F21" s="18">
        <v>5339.52</v>
      </c>
      <c r="G21" s="19">
        <v>3060.56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  <c r="G23"/>
    </row>
    <row r="24" spans="1:13" ht="15.75" x14ac:dyDescent="0.25">
      <c r="A24" s="59" t="s">
        <v>44</v>
      </c>
      <c r="B24" s="59"/>
      <c r="C24" s="59"/>
      <c r="D24" s="59"/>
      <c r="E24" s="59"/>
      <c r="F24" s="18">
        <v>-167927.13020000013</v>
      </c>
      <c r="G24" s="20"/>
    </row>
    <row r="25" spans="1:13" ht="15.75" customHeight="1" x14ac:dyDescent="0.2">
      <c r="A25" s="60" t="s">
        <v>30</v>
      </c>
      <c r="B25" s="61"/>
      <c r="C25" s="61"/>
      <c r="D25" s="61"/>
      <c r="E25" s="62"/>
      <c r="F25" s="69">
        <f>SUM(F27:F31)</f>
        <v>13444.40728766256</v>
      </c>
    </row>
    <row r="26" spans="1:13" ht="28.5" customHeight="1" x14ac:dyDescent="0.2">
      <c r="A26" s="63"/>
      <c r="B26" s="64"/>
      <c r="C26" s="64"/>
      <c r="D26" s="64"/>
      <c r="E26" s="65"/>
      <c r="F26" s="70"/>
    </row>
    <row r="27" spans="1:13" ht="15.75" hidden="1" x14ac:dyDescent="0.25">
      <c r="A27" s="66" t="s">
        <v>16</v>
      </c>
      <c r="B27" s="67"/>
      <c r="C27" s="67"/>
      <c r="D27" s="67"/>
      <c r="E27" s="68"/>
      <c r="F27" s="26">
        <f>'[1]свод за год'!W136</f>
        <v>3671.4443096547921</v>
      </c>
      <c r="M27" s="32"/>
    </row>
    <row r="28" spans="1:13" ht="15.75" hidden="1" x14ac:dyDescent="0.25">
      <c r="A28" s="66" t="s">
        <v>31</v>
      </c>
      <c r="B28" s="67"/>
      <c r="C28" s="67"/>
      <c r="D28" s="67"/>
      <c r="E28" s="68"/>
      <c r="F28" s="26">
        <f>'[1]свод за год'!X136</f>
        <v>739.06293937048099</v>
      </c>
    </row>
    <row r="29" spans="1:13" ht="15.75" hidden="1" x14ac:dyDescent="0.25">
      <c r="A29" s="66" t="s">
        <v>18</v>
      </c>
      <c r="B29" s="67"/>
      <c r="C29" s="67"/>
      <c r="D29" s="67"/>
      <c r="E29" s="68"/>
      <c r="F29" s="26">
        <f>'[1]свод за год'!Y136</f>
        <v>224.4</v>
      </c>
    </row>
    <row r="30" spans="1:13" ht="15.75" hidden="1" x14ac:dyDescent="0.25">
      <c r="A30" s="66" t="s">
        <v>19</v>
      </c>
      <c r="B30" s="67"/>
      <c r="C30" s="67"/>
      <c r="D30" s="67"/>
      <c r="E30" s="68"/>
      <c r="F30" s="26">
        <f>'[1]свод за год'!AA136+'[1]свод за год'!AI136+'[1]свод за год'!AL136+'[1]свод за год'!AO136+'[1]свод за год'!AP136+'[1]свод за год'!AQ136</f>
        <v>0</v>
      </c>
    </row>
    <row r="31" spans="1:13" ht="36.75" hidden="1" customHeight="1" x14ac:dyDescent="0.25">
      <c r="A31" s="72" t="s">
        <v>32</v>
      </c>
      <c r="B31" s="73"/>
      <c r="C31" s="73"/>
      <c r="D31" s="73"/>
      <c r="E31" s="74"/>
      <c r="F31" s="26">
        <f>'[1]свод за год'!AX136</f>
        <v>8809.5000386372867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69">
        <f>SUM(F34:F38)+111741.8</f>
        <v>279165.00586889213</v>
      </c>
    </row>
    <row r="33" spans="1:13" ht="33" customHeight="1" x14ac:dyDescent="0.2">
      <c r="A33" s="63"/>
      <c r="B33" s="64"/>
      <c r="C33" s="64"/>
      <c r="D33" s="64"/>
      <c r="E33" s="65"/>
      <c r="F33" s="70"/>
    </row>
    <row r="34" spans="1:13" ht="15.75" hidden="1" x14ac:dyDescent="0.25">
      <c r="A34" s="71" t="s">
        <v>16</v>
      </c>
      <c r="B34" s="71"/>
      <c r="C34" s="71"/>
      <c r="D34" s="71"/>
      <c r="E34" s="71"/>
      <c r="F34" s="26">
        <f>'[1]свод за год'!CN136+'[1]свод за год'!DS136</f>
        <v>61562.820746086029</v>
      </c>
      <c r="M34" s="32"/>
    </row>
    <row r="35" spans="1:13" ht="15.75" hidden="1" x14ac:dyDescent="0.25">
      <c r="A35" s="71" t="s">
        <v>31</v>
      </c>
      <c r="B35" s="71"/>
      <c r="C35" s="71"/>
      <c r="D35" s="71"/>
      <c r="E35" s="71"/>
      <c r="F35" s="26">
        <f>'[1]свод за год'!CO136+'[1]свод за год'!DT136</f>
        <v>12590.27387168176</v>
      </c>
    </row>
    <row r="36" spans="1:13" ht="15.75" hidden="1" x14ac:dyDescent="0.25">
      <c r="A36" s="71" t="s">
        <v>18</v>
      </c>
      <c r="B36" s="71"/>
      <c r="C36" s="71"/>
      <c r="D36" s="71"/>
      <c r="E36" s="71"/>
      <c r="F36" s="26">
        <f>'[1]свод за год'!CP136+'[1]свод за год'!DU136</f>
        <v>36330.951799999995</v>
      </c>
    </row>
    <row r="37" spans="1:13" ht="15.75" hidden="1" x14ac:dyDescent="0.25">
      <c r="A37" s="71" t="s">
        <v>19</v>
      </c>
      <c r="B37" s="71"/>
      <c r="C37" s="71"/>
      <c r="D37" s="71"/>
      <c r="E37" s="71"/>
      <c r="F37" s="26">
        <f>'[1]свод за год'!AK136+'[1]свод за год'!AM136+'[1]свод за год'!AN136+'[1]свод за год'!BD136+'[1]свод за год'!EC136+'[1]свод за год'!DW136+'[1]свод за год'!DX136</f>
        <v>0</v>
      </c>
    </row>
    <row r="38" spans="1:13" ht="39.75" hidden="1" customHeight="1" x14ac:dyDescent="0.25">
      <c r="A38" s="72" t="s">
        <v>34</v>
      </c>
      <c r="B38" s="75"/>
      <c r="C38" s="75"/>
      <c r="D38" s="75"/>
      <c r="E38" s="76"/>
      <c r="F38" s="26">
        <f>'[1]свод за год'!DE136+'[1]свод за год'!EL136</f>
        <v>56939.159451124331</v>
      </c>
    </row>
    <row r="39" spans="1:13" ht="32.450000000000003" customHeight="1" x14ac:dyDescent="0.25">
      <c r="A39" s="77" t="s">
        <v>35</v>
      </c>
      <c r="B39" s="78"/>
      <c r="C39" s="78"/>
      <c r="D39" s="78"/>
      <c r="E39" s="79"/>
      <c r="F39" s="27">
        <f>SUM(F40:F48)+62961.98</f>
        <v>368615.8873959984</v>
      </c>
    </row>
    <row r="40" spans="1:13" ht="15.6" hidden="1" customHeight="1" x14ac:dyDescent="0.25">
      <c r="A40" s="80" t="s">
        <v>20</v>
      </c>
      <c r="B40" s="81"/>
      <c r="C40" s="81"/>
      <c r="D40" s="81"/>
      <c r="E40" s="82"/>
      <c r="F40" s="26">
        <f>'[1]свод за год'!EU136+'[1]свод за год'!FM136</f>
        <v>138937.23061137495</v>
      </c>
      <c r="M40" s="32"/>
    </row>
    <row r="41" spans="1:13" ht="15.75" hidden="1" x14ac:dyDescent="0.25">
      <c r="A41" s="66" t="s">
        <v>31</v>
      </c>
      <c r="B41" s="67"/>
      <c r="C41" s="67"/>
      <c r="D41" s="67"/>
      <c r="E41" s="67"/>
      <c r="F41" s="26">
        <f>'[1]свод за год'!EV136+'[1]свод за год'!FN136</f>
        <v>36666.032618405952</v>
      </c>
    </row>
    <row r="42" spans="1:13" ht="15.6" hidden="1" customHeight="1" x14ac:dyDescent="0.25">
      <c r="A42" s="71" t="s">
        <v>21</v>
      </c>
      <c r="B42" s="71"/>
      <c r="C42" s="71"/>
      <c r="D42" s="71"/>
      <c r="E42" s="66"/>
      <c r="F42" s="26"/>
    </row>
    <row r="43" spans="1:13" ht="15.6" hidden="1" customHeight="1" x14ac:dyDescent="0.25">
      <c r="A43" s="66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71" t="s">
        <v>22</v>
      </c>
      <c r="B44" s="71"/>
      <c r="C44" s="71"/>
      <c r="D44" s="71"/>
      <c r="E44" s="66"/>
      <c r="F44" s="26"/>
    </row>
    <row r="45" spans="1:13" ht="15.6" hidden="1" customHeight="1" x14ac:dyDescent="0.25">
      <c r="A45" s="66" t="s">
        <v>17</v>
      </c>
      <c r="B45" s="67"/>
      <c r="C45" s="67"/>
      <c r="D45" s="67"/>
      <c r="E45" s="67"/>
      <c r="F45" s="26"/>
    </row>
    <row r="46" spans="1:13" ht="15.75" hidden="1" x14ac:dyDescent="0.25">
      <c r="A46" s="71" t="s">
        <v>18</v>
      </c>
      <c r="B46" s="71"/>
      <c r="C46" s="71"/>
      <c r="D46" s="71"/>
      <c r="E46" s="66"/>
      <c r="F46" s="26">
        <f>'[1]свод за год'!EW136+'[1]свод за год'!FO136</f>
        <v>177.78600000000051</v>
      </c>
    </row>
    <row r="47" spans="1:13" ht="15.75" hidden="1" x14ac:dyDescent="0.25">
      <c r="A47" s="66" t="s">
        <v>19</v>
      </c>
      <c r="B47" s="67"/>
      <c r="C47" s="67"/>
      <c r="D47" s="67"/>
      <c r="E47" s="67"/>
      <c r="F47" s="26">
        <f>'[1]свод за год'!BB136+'[1]свод за год'!BC136+'[1]свод за год'!BN136+'[1]свод за год'!BO136+'[1]свод за год'!BP136+'[1]свод за год'!BQ136</f>
        <v>19387.224999999999</v>
      </c>
    </row>
    <row r="48" spans="1:13" ht="43.5" hidden="1" customHeight="1" x14ac:dyDescent="0.25">
      <c r="A48" s="72" t="s">
        <v>36</v>
      </c>
      <c r="B48" s="75"/>
      <c r="C48" s="75"/>
      <c r="D48" s="75"/>
      <c r="E48" s="76"/>
      <c r="F48" s="26">
        <f>'[1]свод за год'!FH136+'[1]свод за год'!FU136</f>
        <v>110485.63316621755</v>
      </c>
    </row>
    <row r="49" spans="1:12" ht="15.6" hidden="1" customHeight="1" x14ac:dyDescent="0.25">
      <c r="A49" s="77" t="s">
        <v>37</v>
      </c>
      <c r="B49" s="67"/>
      <c r="C49" s="67"/>
      <c r="D49" s="67"/>
      <c r="E49" s="68"/>
      <c r="F49" s="33"/>
    </row>
    <row r="50" spans="1:12" ht="15.6" customHeight="1" x14ac:dyDescent="0.25">
      <c r="A50" s="85" t="s">
        <v>49</v>
      </c>
      <c r="B50" s="86"/>
      <c r="C50" s="86"/>
      <c r="D50" s="86"/>
      <c r="E50" s="87"/>
      <c r="F50" s="27">
        <f>F25+F32+F39+F49</f>
        <v>661225.30055255303</v>
      </c>
    </row>
    <row r="51" spans="1:12" ht="15.75" x14ac:dyDescent="0.25">
      <c r="A51" s="34" t="s">
        <v>50</v>
      </c>
      <c r="B51" s="31"/>
      <c r="C51" s="31"/>
      <c r="D51" s="31"/>
      <c r="E51" s="31"/>
      <c r="F51" s="27">
        <f>F52+F53+F54</f>
        <v>111988.98000000001</v>
      </c>
    </row>
    <row r="52" spans="1:12" ht="15.75" x14ac:dyDescent="0.25">
      <c r="A52" s="66" t="s">
        <v>23</v>
      </c>
      <c r="B52" s="67"/>
      <c r="C52" s="67"/>
      <c r="D52" s="67"/>
      <c r="E52" s="67"/>
      <c r="F52" s="26">
        <v>63794.9</v>
      </c>
    </row>
    <row r="53" spans="1:12" ht="18" customHeight="1" x14ac:dyDescent="0.25">
      <c r="A53" s="66" t="s">
        <v>24</v>
      </c>
      <c r="B53" s="67"/>
      <c r="C53" s="67"/>
      <c r="D53" s="67"/>
      <c r="E53" s="67"/>
      <c r="F53" s="26">
        <v>48194.080000000002</v>
      </c>
    </row>
    <row r="54" spans="1:12" ht="15.75" hidden="1" x14ac:dyDescent="0.25">
      <c r="A54" s="80" t="s">
        <v>25</v>
      </c>
      <c r="B54" s="81"/>
      <c r="C54" s="81"/>
      <c r="D54" s="81"/>
      <c r="E54" s="82"/>
      <c r="F54" s="26">
        <v>0</v>
      </c>
      <c r="L54" s="20"/>
    </row>
    <row r="55" spans="1:12" ht="15.75" x14ac:dyDescent="0.25">
      <c r="A55" s="83" t="s">
        <v>51</v>
      </c>
      <c r="B55" s="83"/>
      <c r="C55" s="83"/>
      <c r="D55" s="83"/>
      <c r="E55" s="83"/>
      <c r="F55" s="27">
        <f>F50+F51</f>
        <v>773214.28055255301</v>
      </c>
    </row>
    <row r="56" spans="1:12" ht="15.75" x14ac:dyDescent="0.25">
      <c r="A56" s="59" t="s">
        <v>26</v>
      </c>
      <c r="B56" s="59"/>
      <c r="C56" s="59"/>
      <c r="D56" s="59"/>
      <c r="E56" s="59"/>
      <c r="F56" s="28">
        <f>E16</f>
        <v>754504.22</v>
      </c>
      <c r="H56" s="29"/>
    </row>
    <row r="57" spans="1:12" ht="15.75" x14ac:dyDescent="0.25">
      <c r="A57" s="59" t="s">
        <v>27</v>
      </c>
      <c r="B57" s="59"/>
      <c r="C57" s="59"/>
      <c r="D57" s="59"/>
      <c r="E57" s="59"/>
      <c r="F57" s="27">
        <f>F16</f>
        <v>737630.05</v>
      </c>
      <c r="H57" s="29"/>
    </row>
    <row r="58" spans="1:12" ht="15.75" x14ac:dyDescent="0.25">
      <c r="A58" s="84" t="s">
        <v>28</v>
      </c>
      <c r="B58" s="84"/>
      <c r="C58" s="84"/>
      <c r="D58" s="84"/>
      <c r="E58" s="84"/>
      <c r="F58" s="27">
        <f>F24+F56-F55</f>
        <v>-186637.19075255317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Лавочкина 2</vt:lpstr>
      <vt:lpstr>'Лавочкина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2018-04-10T11:33:34Z</cp:lastPrinted>
  <dcterms:created xsi:type="dcterms:W3CDTF">2013-05-24T09:13:10Z</dcterms:created>
  <dcterms:modified xsi:type="dcterms:W3CDTF">2018-04-10T11:33:37Z</dcterms:modified>
</cp:coreProperties>
</file>